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F13" i="1"/>
  <c r="B14" i="1" l="1"/>
  <c r="B15" i="1" s="1"/>
  <c r="F15" i="1" l="1"/>
  <c r="D15" i="1"/>
  <c r="C13" i="1"/>
  <c r="F14" i="1"/>
  <c r="F16" i="1" l="1"/>
  <c r="D14" i="1"/>
  <c r="B16" i="1"/>
  <c r="C14" i="1" l="1"/>
  <c r="D16" i="1"/>
</calcChain>
</file>

<file path=xl/sharedStrings.xml><?xml version="1.0" encoding="utf-8"?>
<sst xmlns="http://schemas.openxmlformats.org/spreadsheetml/2006/main" count="46" uniqueCount="34">
  <si>
    <t>Descriminação dos Itens</t>
  </si>
  <si>
    <t xml:space="preserve">Valor </t>
  </si>
  <si>
    <t>Total</t>
  </si>
  <si>
    <t>%</t>
  </si>
  <si>
    <t>1 Mês</t>
  </si>
  <si>
    <t>2 Mês</t>
  </si>
  <si>
    <t>3 Mês</t>
  </si>
  <si>
    <t>SERVIÇOS PRELIMINARES E IMPLANTAÇÃO</t>
  </si>
  <si>
    <t>FORROS</t>
  </si>
  <si>
    <t>COBERTURA</t>
  </si>
  <si>
    <t>ESQUADRIAS</t>
  </si>
  <si>
    <t>PISOS E REVESTIMENTOS</t>
  </si>
  <si>
    <t>PINTURA</t>
  </si>
  <si>
    <t>INSTALAÇÕES ELÉTRICAS</t>
  </si>
  <si>
    <t>LIMPEZA E ENTREGA DA OBRA</t>
  </si>
  <si>
    <t>JOSÉ MAURICIO GUITTI TONZAR</t>
  </si>
  <si>
    <t>ENGENHEIRO CIVIL-CREA-5060760080</t>
  </si>
  <si>
    <t>TOTAL GERAL</t>
  </si>
  <si>
    <t>CRONOGRAMA DE EXECUÇÃO</t>
  </si>
  <si>
    <t>METAS</t>
  </si>
  <si>
    <t>FASES</t>
  </si>
  <si>
    <t>INFRA-ESTRUTURA:BAÇDRAME/SAPATA CORRIDA</t>
  </si>
  <si>
    <t>ALVENARIA E E4XTRUTURA</t>
  </si>
  <si>
    <t>REVESTIMENTO E PAREDES</t>
  </si>
  <si>
    <t>INSTALAÇÃO HIDRÁULICA,ESGOTO E PEÇAS</t>
  </si>
  <si>
    <t>ESPECIFICAÇÃO</t>
  </si>
  <si>
    <t>CRONOGRAMA FÍSICO-FINACEIRO</t>
  </si>
  <si>
    <t>SUB-TOTAL</t>
  </si>
  <si>
    <t>BDI-10,00%</t>
  </si>
  <si>
    <t>CONSTRUÇÃO DE ESTACIONAMENTO E CALÇADAS</t>
  </si>
  <si>
    <r>
      <t xml:space="preserve">Local: </t>
    </r>
    <r>
      <rPr>
        <b/>
        <sz val="10"/>
        <rFont val="Arial"/>
        <family val="2"/>
      </rPr>
      <t>DIVERSAS LOCALIDADES - MS</t>
    </r>
  </si>
  <si>
    <t xml:space="preserve">CONSTRUÇÃO DE CALÇADA CONCRETO 20MPA DE 6CM DE ESPESSURA   </t>
  </si>
  <si>
    <r>
      <t xml:space="preserve">Obra: </t>
    </r>
    <r>
      <rPr>
        <b/>
        <sz val="10"/>
        <rFont val="Arial"/>
        <family val="2"/>
      </rPr>
      <t xml:space="preserve">AQUISIÇÃO DE MATERIAIS PARA CONSTRUÇÃO DE ESTACIONAMENTO EM CONCRETO 30 MPA DE 8CM DE ESPESSURA, ARMADO E   </t>
    </r>
  </si>
  <si>
    <t>Selviria - 26 de junho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</si>
</sst>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/>
    <xf numFmtId="0" fontId="5" fillId="0" borderId="2" xfId="0" applyFont="1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horizontal="center"/>
    </xf>
    <xf numFmtId="164" fontId="8" fillId="0" borderId="4" xfId="2" applyFont="1" applyBorder="1"/>
    <xf numFmtId="164" fontId="8" fillId="0" borderId="4" xfId="2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/>
    <xf numFmtId="0" fontId="7" fillId="0" borderId="9" xfId="0" applyFont="1" applyBorder="1" applyAlignment="1"/>
    <xf numFmtId="164" fontId="7" fillId="0" borderId="9" xfId="0" applyNumberFormat="1" applyFont="1" applyBorder="1" applyAlignment="1"/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7" fillId="0" borderId="4" xfId="0" applyNumberFormat="1" applyFont="1" applyBorder="1"/>
    <xf numFmtId="164" fontId="5" fillId="0" borderId="0" xfId="0" applyNumberFormat="1" applyFont="1" applyBorder="1" applyAlignment="1"/>
    <xf numFmtId="0" fontId="5" fillId="0" borderId="0" xfId="0" applyFont="1" applyBorder="1" applyAlignment="1"/>
    <xf numFmtId="164" fontId="7" fillId="0" borderId="0" xfId="0" applyNumberFormat="1" applyFont="1" applyBorder="1" applyAlignment="1"/>
    <xf numFmtId="0" fontId="7" fillId="0" borderId="0" xfId="0" applyFont="1" applyBorder="1" applyAlignment="1"/>
    <xf numFmtId="164" fontId="7" fillId="0" borderId="4" xfId="2" applyFont="1" applyBorder="1" applyAlignment="1">
      <alignment horizontal="center"/>
    </xf>
    <xf numFmtId="2" fontId="0" fillId="0" borderId="4" xfId="0" applyNumberFormat="1" applyBorder="1"/>
    <xf numFmtId="164" fontId="7" fillId="0" borderId="4" xfId="2" applyFont="1" applyBorder="1"/>
    <xf numFmtId="164" fontId="2" fillId="0" borderId="4" xfId="2" applyFont="1" applyFill="1" applyBorder="1"/>
    <xf numFmtId="2" fontId="2" fillId="0" borderId="4" xfId="0" applyNumberFormat="1" applyFont="1" applyFill="1" applyBorder="1"/>
    <xf numFmtId="164" fontId="2" fillId="0" borderId="4" xfId="2" applyFont="1" applyFill="1" applyBorder="1" applyAlignment="1">
      <alignment horizontal="right"/>
    </xf>
    <xf numFmtId="9" fontId="2" fillId="0" borderId="4" xfId="1" applyFont="1" applyFill="1" applyBorder="1"/>
    <xf numFmtId="0" fontId="2" fillId="0" borderId="4" xfId="0" applyFont="1" applyFill="1" applyBorder="1"/>
    <xf numFmtId="9" fontId="2" fillId="0" borderId="19" xfId="1" applyFont="1" applyFill="1" applyBorder="1"/>
    <xf numFmtId="0" fontId="2" fillId="0" borderId="19" xfId="0" applyFont="1" applyFill="1" applyBorder="1"/>
    <xf numFmtId="164" fontId="2" fillId="0" borderId="4" xfId="0" applyNumberFormat="1" applyFont="1" applyFill="1" applyBorder="1"/>
    <xf numFmtId="9" fontId="2" fillId="0" borderId="4" xfId="0" applyNumberFormat="1" applyFont="1" applyFill="1" applyBorder="1"/>
    <xf numFmtId="0" fontId="5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1"/>
    </xf>
    <xf numFmtId="0" fontId="3" fillId="0" borderId="4" xfId="0" applyFont="1" applyBorder="1" applyAlignment="1">
      <alignment horizontal="center" vertical="center" textRotation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0" fillId="0" borderId="23" xfId="0" applyFill="1" applyBorder="1"/>
    <xf numFmtId="164" fontId="0" fillId="0" borderId="23" xfId="0" applyNumberFormat="1" applyBorder="1"/>
    <xf numFmtId="0" fontId="0" fillId="0" borderId="23" xfId="0" applyBorder="1"/>
    <xf numFmtId="0" fontId="6" fillId="0" borderId="6" xfId="0" applyFont="1" applyBorder="1" applyAlignment="1"/>
    <xf numFmtId="0" fontId="3" fillId="0" borderId="13" xfId="0" applyFont="1" applyBorder="1" applyAlignment="1">
      <alignment horizontal="left"/>
    </xf>
    <xf numFmtId="164" fontId="0" fillId="0" borderId="21" xfId="0" applyNumberFormat="1" applyFill="1" applyBorder="1"/>
    <xf numFmtId="164" fontId="8" fillId="0" borderId="21" xfId="2" applyFont="1" applyBorder="1" applyAlignment="1">
      <alignment horizontal="right"/>
    </xf>
    <xf numFmtId="164" fontId="7" fillId="0" borderId="21" xfId="2" applyFont="1" applyBorder="1"/>
    <xf numFmtId="164" fontId="7" fillId="0" borderId="24" xfId="0" applyNumberFormat="1" applyFont="1" applyBorder="1" applyAlignment="1"/>
    <xf numFmtId="0" fontId="0" fillId="0" borderId="25" xfId="0" applyBorder="1"/>
    <xf numFmtId="43" fontId="0" fillId="0" borderId="0" xfId="0" applyNumberFormat="1" applyBorder="1"/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1800225</xdr:colOff>
      <xdr:row>0</xdr:row>
      <xdr:rowOff>0</xdr:rowOff>
    </xdr:from>
    <xdr:to>
      <xdr:col>8</xdr:col>
      <xdr:colOff>314325</xdr:colOff>
      <xdr:row>1</xdr:row>
      <xdr:rowOff>85725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00225" y="0"/>
          <a:ext cx="5724525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1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35921" dir="2700000" algn="ctr" rotWithShape="0">
                  <a:srgbClr val="808080">
                    <a:alpha val="80000"/>
                  </a:srgbClr>
                </a:outerShdw>
              </a:effectLst>
              <a:latin typeface="Arial Black"/>
            </a:rPr>
            <a:t>PREFEITURA MUNICIPAL DE SELVÍRIA</a:t>
          </a:r>
        </a:p>
      </xdr:txBody>
    </xdr:sp>
    <xdr:clientData/>
  </xdr:twoCellAnchor>
  <xdr:twoCellAnchor>
    <xdr:from>
      <xdr:col>0</xdr:col>
      <xdr:colOff>2933700</xdr:colOff>
      <xdr:row>2</xdr:row>
      <xdr:rowOff>76200</xdr:rowOff>
    </xdr:from>
    <xdr:to>
      <xdr:col>5</xdr:col>
      <xdr:colOff>133350</xdr:colOff>
      <xdr:row>3</xdr:row>
      <xdr:rowOff>66675</xdr:rowOff>
    </xdr:to>
    <xdr:sp macro="" textlink="">
      <xdr:nvSpPr>
        <xdr:cNvPr id="1026" name="Word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933700" y="400050"/>
          <a:ext cx="3048000" cy="1524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1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35921" dir="2700000" algn="ctr" rotWithShape="0">
                  <a:srgbClr val="808080">
                    <a:alpha val="80000"/>
                  </a:srgbClr>
                </a:outerShdw>
              </a:effectLst>
              <a:latin typeface="Arial Black"/>
            </a:rPr>
            <a:t>ESTADO DE MATO GROSSO DO SUL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Normal="100" workbookViewId="0">
      <selection activeCell="C28" sqref="C28"/>
    </sheetView>
  </sheetViews>
  <sheetFormatPr defaultRowHeight="12.75" x14ac:dyDescent="0.2"/>
  <cols>
    <col min="1" max="1" width="57" style="3" customWidth="1"/>
    <col min="2" max="2" width="11" style="1" bestFit="1" customWidth="1"/>
    <col min="3" max="3" width="5.7109375" style="1" bestFit="1" customWidth="1"/>
    <col min="4" max="4" width="9" style="1" bestFit="1" customWidth="1"/>
    <col min="5" max="5" width="5" style="1" bestFit="1" customWidth="1"/>
    <col min="6" max="6" width="9" style="1" bestFit="1" customWidth="1"/>
    <col min="7" max="7" width="5" style="1" bestFit="1" customWidth="1"/>
    <col min="8" max="8" width="6.42578125" style="1" customWidth="1"/>
    <col min="9" max="9" width="5" style="1" customWidth="1"/>
    <col min="10" max="10" width="7.42578125" style="1" customWidth="1"/>
    <col min="11" max="11" width="4.140625" style="1" bestFit="1" customWidth="1"/>
    <col min="12" max="12" width="10.28515625" style="2" customWidth="1"/>
    <col min="13" max="13" width="0.140625" customWidth="1"/>
    <col min="14" max="14" width="11.28515625" bestFit="1" customWidth="1"/>
    <col min="15" max="15" width="11.5703125" customWidth="1"/>
  </cols>
  <sheetData>
    <row r="1" spans="1:15" x14ac:dyDescent="0.2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5" x14ac:dyDescent="0.2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5" x14ac:dyDescent="0.2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5" x14ac:dyDescent="0.2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</row>
    <row r="5" spans="1:15" x14ac:dyDescent="0.2">
      <c r="M5" s="2"/>
    </row>
    <row r="6" spans="1:15" s="1" customFormat="1" ht="15.75" x14ac:dyDescent="0.25">
      <c r="A6" s="60" t="s">
        <v>26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2"/>
    </row>
    <row r="7" spans="1:15" s="1" customFormat="1" ht="16.5" thickBot="1" x14ac:dyDescent="0.3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88"/>
      <c r="M7" s="14"/>
    </row>
    <row r="8" spans="1:15" ht="16.5" thickBot="1" x14ac:dyDescent="0.3">
      <c r="A8" s="44" t="s">
        <v>32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</row>
    <row r="9" spans="1:15" ht="15.75" x14ac:dyDescent="0.25">
      <c r="A9" s="63" t="s">
        <v>31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89"/>
      <c r="M9" s="43"/>
    </row>
    <row r="10" spans="1:15" ht="16.5" thickBot="1" x14ac:dyDescent="0.3">
      <c r="A10" s="67" t="s">
        <v>30</v>
      </c>
      <c r="B10" s="68"/>
      <c r="C10" s="68"/>
      <c r="D10" s="68"/>
      <c r="E10" s="68"/>
      <c r="F10" s="68"/>
      <c r="G10" s="68"/>
      <c r="H10" s="68"/>
      <c r="I10" s="68"/>
      <c r="J10" s="13"/>
      <c r="K10" s="13"/>
      <c r="M10" s="2"/>
    </row>
    <row r="11" spans="1:15" x14ac:dyDescent="0.2">
      <c r="A11" s="74" t="s">
        <v>0</v>
      </c>
      <c r="B11" s="4" t="s">
        <v>1</v>
      </c>
      <c r="C11" s="65" t="s">
        <v>3</v>
      </c>
      <c r="D11" s="65" t="s">
        <v>4</v>
      </c>
      <c r="E11" s="65"/>
      <c r="F11" s="56" t="s">
        <v>5</v>
      </c>
      <c r="G11" s="69"/>
      <c r="H11" s="65" t="s">
        <v>6</v>
      </c>
      <c r="I11" s="72"/>
      <c r="J11" s="76"/>
      <c r="K11" s="76"/>
      <c r="L11" s="56"/>
      <c r="M11" s="57"/>
    </row>
    <row r="12" spans="1:15" x14ac:dyDescent="0.2">
      <c r="A12" s="75"/>
      <c r="B12" s="5" t="s">
        <v>2</v>
      </c>
      <c r="C12" s="66"/>
      <c r="D12" s="66"/>
      <c r="E12" s="66"/>
      <c r="F12" s="70"/>
      <c r="G12" s="71"/>
      <c r="H12" s="66"/>
      <c r="I12" s="73"/>
      <c r="J12" s="77"/>
      <c r="K12" s="77"/>
      <c r="L12" s="58"/>
      <c r="M12" s="59"/>
    </row>
    <row r="13" spans="1:15" x14ac:dyDescent="0.2">
      <c r="A13" s="42" t="s">
        <v>29</v>
      </c>
      <c r="B13" s="32">
        <v>112117.78</v>
      </c>
      <c r="C13" s="33">
        <f>(B13/B14)*100</f>
        <v>100</v>
      </c>
      <c r="D13" s="34">
        <f>TRUNC(B13*0.5,2)</f>
        <v>56058.89</v>
      </c>
      <c r="E13" s="35">
        <v>0.5</v>
      </c>
      <c r="F13" s="34">
        <f>B13*0.5</f>
        <v>56058.89</v>
      </c>
      <c r="G13" s="40">
        <v>0.5</v>
      </c>
      <c r="H13" s="39"/>
      <c r="I13" s="37"/>
      <c r="J13" s="36"/>
      <c r="K13" s="38"/>
      <c r="L13" s="90"/>
      <c r="M13" s="85"/>
    </row>
    <row r="14" spans="1:15" x14ac:dyDescent="0.2">
      <c r="A14" s="15" t="s">
        <v>27</v>
      </c>
      <c r="B14" s="16">
        <f>SUM(B13:B13)</f>
        <v>112117.78</v>
      </c>
      <c r="C14" s="24">
        <f>SUM(C13:C13)</f>
        <v>100</v>
      </c>
      <c r="D14" s="17">
        <f>SUM(D13:D13)</f>
        <v>56058.89</v>
      </c>
      <c r="E14" s="17"/>
      <c r="F14" s="17">
        <f>SUM(F13:F13)</f>
        <v>56058.89</v>
      </c>
      <c r="G14" s="17"/>
      <c r="H14" s="17"/>
      <c r="I14" s="17"/>
      <c r="J14" s="17"/>
      <c r="K14" s="17"/>
      <c r="L14" s="91"/>
      <c r="M14" s="86"/>
      <c r="N14" s="9"/>
      <c r="O14" s="9"/>
    </row>
    <row r="15" spans="1:15" x14ac:dyDescent="0.2">
      <c r="A15" s="41" t="s">
        <v>28</v>
      </c>
      <c r="B15" s="29">
        <f>B14*0.1</f>
        <v>11211.778</v>
      </c>
      <c r="C15" s="30"/>
      <c r="D15" s="31">
        <f>B15/2</f>
        <v>5605.8890000000001</v>
      </c>
      <c r="E15" s="31"/>
      <c r="F15" s="31">
        <f>B15/2</f>
        <v>5605.8890000000001</v>
      </c>
      <c r="G15" s="31"/>
      <c r="H15" s="31"/>
      <c r="I15" s="31"/>
      <c r="J15" s="31"/>
      <c r="K15" s="31"/>
      <c r="L15" s="92"/>
      <c r="M15" s="87"/>
      <c r="N15" s="9"/>
    </row>
    <row r="16" spans="1:15" x14ac:dyDescent="0.2">
      <c r="A16" s="18" t="s">
        <v>17</v>
      </c>
      <c r="B16" s="21">
        <f>B14+B15</f>
        <v>123329.558</v>
      </c>
      <c r="C16" s="19"/>
      <c r="D16" s="21">
        <f>SUM(D14:D15)</f>
        <v>61664.779000000002</v>
      </c>
      <c r="E16" s="20"/>
      <c r="F16" s="21">
        <f>SUM(F14:F15)</f>
        <v>61664.779000000002</v>
      </c>
      <c r="G16" s="20"/>
      <c r="H16" s="21"/>
      <c r="I16" s="21"/>
      <c r="J16" s="21"/>
      <c r="K16" s="21"/>
      <c r="L16" s="93"/>
      <c r="M16" s="87"/>
      <c r="N16" s="9"/>
    </row>
    <row r="17" spans="1:15" x14ac:dyDescent="0.2">
      <c r="A17" s="10"/>
      <c r="B17" s="25"/>
      <c r="C17" s="26"/>
      <c r="D17" s="27"/>
      <c r="E17" s="28"/>
      <c r="F17" s="27"/>
      <c r="G17" s="28"/>
      <c r="H17" s="27"/>
      <c r="I17" s="28"/>
      <c r="J17" s="27"/>
      <c r="K17" s="28"/>
      <c r="L17" s="94"/>
      <c r="M17" s="2"/>
    </row>
    <row r="18" spans="1:15" x14ac:dyDescent="0.2">
      <c r="A18" s="10" t="s">
        <v>33</v>
      </c>
      <c r="B18" s="25"/>
      <c r="C18" s="26"/>
      <c r="D18" s="27"/>
      <c r="E18" s="28"/>
      <c r="F18" s="27"/>
      <c r="G18" s="28"/>
      <c r="H18" s="27"/>
      <c r="I18" s="28"/>
      <c r="J18" s="27"/>
      <c r="K18" s="28"/>
      <c r="M18" s="2"/>
    </row>
    <row r="19" spans="1:15" x14ac:dyDescent="0.2">
      <c r="A19" s="10"/>
      <c r="B19" s="25"/>
      <c r="C19" s="26"/>
      <c r="D19" s="27"/>
      <c r="E19" s="27"/>
      <c r="F19" s="27"/>
      <c r="G19" s="27"/>
      <c r="H19" s="27"/>
      <c r="I19" s="28"/>
      <c r="J19" s="27"/>
      <c r="K19" s="28"/>
      <c r="M19" s="2"/>
    </row>
    <row r="20" spans="1:15" x14ac:dyDescent="0.2">
      <c r="A20" s="10"/>
      <c r="B20" s="25"/>
      <c r="C20" s="26"/>
      <c r="D20" s="27"/>
      <c r="E20" s="28"/>
      <c r="F20" s="27"/>
      <c r="G20" s="28"/>
      <c r="H20" s="27"/>
      <c r="I20" s="28"/>
      <c r="J20" s="27"/>
      <c r="K20" s="28"/>
      <c r="M20" s="2"/>
    </row>
    <row r="21" spans="1:15" x14ac:dyDescent="0.2">
      <c r="J21" s="12"/>
      <c r="M21" s="2"/>
    </row>
    <row r="22" spans="1:15" x14ac:dyDescent="0.2">
      <c r="A22" s="78" t="s">
        <v>15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/>
      <c r="O22" s="9"/>
    </row>
    <row r="23" spans="1:15" ht="13.5" thickBot="1" x14ac:dyDescent="0.25">
      <c r="A23" s="81" t="s">
        <v>16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/>
    </row>
    <row r="24" spans="1:15" x14ac:dyDescent="0.2">
      <c r="A24" s="47"/>
      <c r="B24" s="48"/>
      <c r="C24" s="48"/>
      <c r="D24" s="48"/>
      <c r="E24" s="48"/>
      <c r="F24" s="48"/>
      <c r="G24" s="48"/>
      <c r="H24" s="48"/>
      <c r="I24" s="48"/>
    </row>
    <row r="25" spans="1:15" x14ac:dyDescent="0.2">
      <c r="D25" s="12"/>
      <c r="F25" s="11"/>
      <c r="J25" s="12"/>
    </row>
    <row r="26" spans="1:15" x14ac:dyDescent="0.2">
      <c r="B26" s="11"/>
      <c r="H26" s="12"/>
    </row>
    <row r="27" spans="1:15" x14ac:dyDescent="0.2">
      <c r="D27" s="12"/>
      <c r="F27" s="12"/>
      <c r="H27" s="12"/>
      <c r="J27" s="12"/>
    </row>
    <row r="28" spans="1:15" x14ac:dyDescent="0.2">
      <c r="H28" s="95"/>
    </row>
    <row r="32" spans="1:15" s="1" customFormat="1" x14ac:dyDescent="0.2">
      <c r="A32" s="3"/>
      <c r="L32" s="2"/>
    </row>
    <row r="33" spans="1:12" s="1" customFormat="1" x14ac:dyDescent="0.2">
      <c r="A33" s="3"/>
      <c r="H33" s="11"/>
      <c r="I33" s="12"/>
      <c r="K33" s="11"/>
      <c r="L33" s="2"/>
    </row>
    <row r="34" spans="1:12" s="1" customFormat="1" x14ac:dyDescent="0.2">
      <c r="A34" s="3"/>
      <c r="H34" s="11"/>
      <c r="K34" s="11"/>
      <c r="L34" s="2"/>
    </row>
    <row r="35" spans="1:12" s="1" customFormat="1" x14ac:dyDescent="0.2">
      <c r="A35" s="3"/>
      <c r="H35" s="11"/>
      <c r="K35" s="11"/>
      <c r="L35" s="2"/>
    </row>
    <row r="36" spans="1:12" s="1" customFormat="1" x14ac:dyDescent="0.2">
      <c r="A36" s="3"/>
      <c r="H36" s="11"/>
      <c r="K36" s="11"/>
      <c r="L36" s="2"/>
    </row>
    <row r="37" spans="1:12" s="1" customFormat="1" x14ac:dyDescent="0.2">
      <c r="A37" s="3"/>
      <c r="H37" s="11"/>
      <c r="K37" s="11"/>
      <c r="L37" s="2"/>
    </row>
    <row r="38" spans="1:12" s="1" customFormat="1" x14ac:dyDescent="0.2">
      <c r="A38" s="3"/>
      <c r="H38" s="11"/>
      <c r="K38" s="11"/>
      <c r="L38" s="2"/>
    </row>
    <row r="39" spans="1:12" s="1" customFormat="1" x14ac:dyDescent="0.2">
      <c r="A39" s="3"/>
      <c r="H39" s="11"/>
      <c r="K39" s="11"/>
      <c r="L39" s="2"/>
    </row>
    <row r="40" spans="1:12" s="1" customFormat="1" x14ac:dyDescent="0.2">
      <c r="A40" s="3"/>
      <c r="H40" s="11"/>
      <c r="K40" s="11"/>
      <c r="L40" s="2"/>
    </row>
    <row r="41" spans="1:12" s="1" customFormat="1" x14ac:dyDescent="0.2">
      <c r="A41" s="3"/>
      <c r="H41" s="11"/>
      <c r="K41" s="11"/>
      <c r="L41" s="2"/>
    </row>
    <row r="42" spans="1:12" s="1" customFormat="1" x14ac:dyDescent="0.2">
      <c r="A42" s="3"/>
      <c r="H42" s="11"/>
      <c r="K42" s="11"/>
      <c r="L42" s="2"/>
    </row>
    <row r="43" spans="1:12" s="1" customFormat="1" x14ac:dyDescent="0.2">
      <c r="A43" s="3"/>
      <c r="H43" s="11"/>
      <c r="K43" s="11"/>
      <c r="L43" s="2"/>
    </row>
    <row r="44" spans="1:12" s="1" customFormat="1" x14ac:dyDescent="0.2">
      <c r="A44" s="3"/>
      <c r="H44" s="11"/>
      <c r="K44" s="11"/>
      <c r="L44" s="2"/>
    </row>
    <row r="45" spans="1:12" s="1" customFormat="1" x14ac:dyDescent="0.2">
      <c r="A45" s="3"/>
      <c r="H45" s="11"/>
      <c r="K45" s="11"/>
      <c r="L45" s="2"/>
    </row>
    <row r="46" spans="1:12" s="1" customFormat="1" x14ac:dyDescent="0.2">
      <c r="A46" s="3"/>
      <c r="L46" s="2"/>
    </row>
    <row r="47" spans="1:12" s="1" customFormat="1" x14ac:dyDescent="0.2">
      <c r="A47" s="3"/>
      <c r="L47" s="2"/>
    </row>
    <row r="48" spans="1:12" s="1" customFormat="1" x14ac:dyDescent="0.2">
      <c r="A48" s="3"/>
      <c r="L48" s="2"/>
    </row>
    <row r="49" spans="1:12" s="1" customFormat="1" x14ac:dyDescent="0.2">
      <c r="A49" s="3"/>
      <c r="L49" s="2"/>
    </row>
    <row r="50" spans="1:12" s="1" customFormat="1" x14ac:dyDescent="0.2">
      <c r="A50" s="3"/>
      <c r="L50" s="2"/>
    </row>
    <row r="51" spans="1:12" s="1" customFormat="1" x14ac:dyDescent="0.2">
      <c r="A51" s="3"/>
      <c r="L51" s="2"/>
    </row>
    <row r="52" spans="1:12" s="1" customFormat="1" x14ac:dyDescent="0.2">
      <c r="A52" s="3"/>
      <c r="L52" s="2"/>
    </row>
    <row r="53" spans="1:12" s="1" customFormat="1" x14ac:dyDescent="0.2">
      <c r="A53" s="3"/>
      <c r="L53" s="2"/>
    </row>
    <row r="54" spans="1:12" s="1" customFormat="1" x14ac:dyDescent="0.2">
      <c r="A54" s="3"/>
      <c r="L54" s="2"/>
    </row>
    <row r="55" spans="1:12" s="1" customFormat="1" x14ac:dyDescent="0.2">
      <c r="A55" s="3"/>
      <c r="L55" s="2"/>
    </row>
    <row r="56" spans="1:12" s="1" customFormat="1" x14ac:dyDescent="0.2">
      <c r="A56" s="3"/>
      <c r="L56" s="2"/>
    </row>
    <row r="57" spans="1:12" s="1" customFormat="1" x14ac:dyDescent="0.2">
      <c r="A57" s="3"/>
      <c r="L57" s="2"/>
    </row>
    <row r="58" spans="1:12" s="1" customFormat="1" x14ac:dyDescent="0.2">
      <c r="A58" s="3"/>
      <c r="L58" s="2"/>
    </row>
    <row r="59" spans="1:12" s="1" customFormat="1" x14ac:dyDescent="0.2">
      <c r="A59" s="3"/>
      <c r="L59" s="2"/>
    </row>
    <row r="60" spans="1:12" s="1" customFormat="1" x14ac:dyDescent="0.2">
      <c r="A60" s="3"/>
      <c r="L60" s="2"/>
    </row>
    <row r="61" spans="1:12" s="1" customFormat="1" x14ac:dyDescent="0.2">
      <c r="A61" s="3"/>
      <c r="L61" s="2"/>
    </row>
    <row r="62" spans="1:12" s="1" customFormat="1" x14ac:dyDescent="0.2">
      <c r="A62" s="3"/>
      <c r="L62" s="2"/>
    </row>
    <row r="63" spans="1:12" s="1" customFormat="1" x14ac:dyDescent="0.2">
      <c r="A63" s="3"/>
      <c r="L63" s="2"/>
    </row>
    <row r="64" spans="1:12" s="1" customFormat="1" x14ac:dyDescent="0.2">
      <c r="A64" s="3"/>
      <c r="L64" s="2"/>
    </row>
    <row r="65" spans="1:12" s="1" customFormat="1" x14ac:dyDescent="0.2">
      <c r="A65" s="3"/>
      <c r="L65" s="2"/>
    </row>
    <row r="66" spans="1:12" s="1" customFormat="1" x14ac:dyDescent="0.2">
      <c r="A66" s="3"/>
      <c r="L66" s="2"/>
    </row>
    <row r="67" spans="1:12" s="1" customFormat="1" x14ac:dyDescent="0.2">
      <c r="A67" s="3"/>
      <c r="L67" s="2"/>
    </row>
    <row r="68" spans="1:12" s="1" customFormat="1" x14ac:dyDescent="0.2">
      <c r="A68" s="3"/>
      <c r="L68" s="2"/>
    </row>
    <row r="69" spans="1:12" s="1" customFormat="1" x14ac:dyDescent="0.2">
      <c r="A69" s="3"/>
      <c r="L69" s="2"/>
    </row>
    <row r="70" spans="1:12" s="1" customFormat="1" x14ac:dyDescent="0.2">
      <c r="A70" s="3"/>
      <c r="L70" s="2"/>
    </row>
    <row r="71" spans="1:12" s="1" customFormat="1" x14ac:dyDescent="0.2">
      <c r="A71" s="3"/>
      <c r="L71" s="2"/>
    </row>
  </sheetData>
  <mergeCells count="16">
    <mergeCell ref="A24:I24"/>
    <mergeCell ref="C11:C12"/>
    <mergeCell ref="D11:E12"/>
    <mergeCell ref="A10:I10"/>
    <mergeCell ref="F11:G12"/>
    <mergeCell ref="H11:I12"/>
    <mergeCell ref="A11:A12"/>
    <mergeCell ref="A22:M22"/>
    <mergeCell ref="A23:M23"/>
    <mergeCell ref="A8:M8"/>
    <mergeCell ref="A3:M4"/>
    <mergeCell ref="A1:M2"/>
    <mergeCell ref="L11:M12"/>
    <mergeCell ref="A6:M6"/>
    <mergeCell ref="A9:L9"/>
    <mergeCell ref="J11:K12"/>
  </mergeCells>
  <phoneticPr fontId="2" type="noConversion"/>
  <pageMargins left="0.39370078740157483" right="0.19685039370078741" top="1.9685039370078741" bottom="0.78740157480314965" header="0.51181102362204722" footer="0.51181102362204722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B9" sqref="B9"/>
    </sheetView>
  </sheetViews>
  <sheetFormatPr defaultRowHeight="12.75" x14ac:dyDescent="0.2"/>
  <cols>
    <col min="1" max="1" width="15.140625" customWidth="1"/>
    <col min="2" max="3" width="37.7109375" bestFit="1" customWidth="1"/>
  </cols>
  <sheetData>
    <row r="1" spans="1:10" ht="35.25" customHeight="1" x14ac:dyDescent="0.2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2">
      <c r="A2" s="6" t="s">
        <v>19</v>
      </c>
      <c r="B2" s="6" t="s">
        <v>20</v>
      </c>
      <c r="C2" s="6" t="s">
        <v>25</v>
      </c>
    </row>
    <row r="3" spans="1:10" x14ac:dyDescent="0.2">
      <c r="A3" s="6"/>
      <c r="B3" s="6"/>
      <c r="C3" s="6"/>
    </row>
    <row r="4" spans="1:10" x14ac:dyDescent="0.2">
      <c r="B4" s="8" t="s">
        <v>7</v>
      </c>
      <c r="C4" s="8" t="s">
        <v>7</v>
      </c>
    </row>
    <row r="5" spans="1:10" x14ac:dyDescent="0.2">
      <c r="B5" s="8" t="s">
        <v>21</v>
      </c>
      <c r="C5" s="8" t="s">
        <v>21</v>
      </c>
    </row>
    <row r="6" spans="1:10" x14ac:dyDescent="0.2">
      <c r="B6" s="8" t="s">
        <v>22</v>
      </c>
      <c r="C6" s="8" t="s">
        <v>22</v>
      </c>
    </row>
    <row r="7" spans="1:10" x14ac:dyDescent="0.2">
      <c r="B7" s="8" t="s">
        <v>23</v>
      </c>
      <c r="C7" s="8" t="s">
        <v>23</v>
      </c>
    </row>
    <row r="8" spans="1:10" x14ac:dyDescent="0.2">
      <c r="B8" s="8" t="s">
        <v>8</v>
      </c>
      <c r="C8" s="8" t="s">
        <v>8</v>
      </c>
    </row>
    <row r="9" spans="1:10" x14ac:dyDescent="0.2">
      <c r="B9" s="8" t="s">
        <v>9</v>
      </c>
      <c r="C9" s="8" t="s">
        <v>9</v>
      </c>
    </row>
    <row r="10" spans="1:10" x14ac:dyDescent="0.2">
      <c r="B10" s="8" t="s">
        <v>10</v>
      </c>
      <c r="C10" s="8" t="s">
        <v>10</v>
      </c>
    </row>
    <row r="11" spans="1:10" x14ac:dyDescent="0.2">
      <c r="B11" s="8" t="s">
        <v>11</v>
      </c>
      <c r="C11" s="8" t="s">
        <v>11</v>
      </c>
    </row>
    <row r="12" spans="1:10" x14ac:dyDescent="0.2">
      <c r="B12" s="8" t="s">
        <v>12</v>
      </c>
      <c r="C12" s="8" t="s">
        <v>12</v>
      </c>
    </row>
    <row r="13" spans="1:10" x14ac:dyDescent="0.2">
      <c r="B13" s="8" t="s">
        <v>24</v>
      </c>
      <c r="C13" s="8" t="s">
        <v>24</v>
      </c>
    </row>
    <row r="14" spans="1:10" x14ac:dyDescent="0.2">
      <c r="B14" s="8" t="s">
        <v>13</v>
      </c>
      <c r="C14" s="8" t="s">
        <v>13</v>
      </c>
    </row>
    <row r="15" spans="1:10" x14ac:dyDescent="0.2">
      <c r="B15" s="8" t="s">
        <v>14</v>
      </c>
      <c r="C15" s="8" t="s">
        <v>14</v>
      </c>
    </row>
    <row r="16" spans="1:10" x14ac:dyDescent="0.2">
      <c r="B16" s="7"/>
    </row>
    <row r="17" spans="2:2" x14ac:dyDescent="0.2">
      <c r="B17" s="7"/>
    </row>
    <row r="18" spans="2:2" x14ac:dyDescent="0.2">
      <c r="B18" s="7"/>
    </row>
    <row r="19" spans="2:2" x14ac:dyDescent="0.2">
      <c r="B19" s="7"/>
    </row>
    <row r="20" spans="2:2" x14ac:dyDescent="0.2">
      <c r="B20" s="7"/>
    </row>
    <row r="21" spans="2:2" x14ac:dyDescent="0.2">
      <c r="B21" s="7"/>
    </row>
    <row r="22" spans="2:2" x14ac:dyDescent="0.2">
      <c r="B22" s="7"/>
    </row>
    <row r="23" spans="2:2" x14ac:dyDescent="0.2">
      <c r="B23" s="7"/>
    </row>
    <row r="24" spans="2:2" x14ac:dyDescent="0.2">
      <c r="B24" s="7"/>
    </row>
    <row r="25" spans="2:2" x14ac:dyDescent="0.2">
      <c r="B25" s="7"/>
    </row>
    <row r="26" spans="2:2" x14ac:dyDescent="0.2">
      <c r="B26" s="7"/>
    </row>
    <row r="27" spans="2:2" x14ac:dyDescent="0.2">
      <c r="B27" s="7"/>
    </row>
    <row r="28" spans="2:2" x14ac:dyDescent="0.2">
      <c r="B28" s="7"/>
    </row>
    <row r="29" spans="2:2" x14ac:dyDescent="0.2">
      <c r="B29" s="7"/>
    </row>
  </sheetData>
  <mergeCells count="1">
    <mergeCell ref="A1:J1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Usuario</cp:lastModifiedBy>
  <cp:lastPrinted>2019-07-26T19:26:15Z</cp:lastPrinted>
  <dcterms:created xsi:type="dcterms:W3CDTF">2006-11-30T17:47:31Z</dcterms:created>
  <dcterms:modified xsi:type="dcterms:W3CDTF">2019-07-26T19:28:07Z</dcterms:modified>
</cp:coreProperties>
</file>